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24240" windowHeight="13680" activeTab="2"/>
  </bookViews>
  <sheets>
    <sheet name="2022" sheetId="2" r:id="rId1"/>
    <sheet name="2023" sheetId="4" r:id="rId2"/>
    <sheet name="2024" sheetId="5" r:id="rId3"/>
    <sheet name="Лист1" sheetId="3" r:id="rId4"/>
  </sheets>
  <definedNames>
    <definedName name="bbi1iepey541b3erm5gspvzrtk" localSheetId="1">#REF!</definedName>
    <definedName name="bbi1iepey541b3erm5gspvzrtk" localSheetId="2">#REF!</definedName>
    <definedName name="bbi1iepey541b3erm5gspvzrtk">#REF!</definedName>
    <definedName name="eaho2ejrtdbq5dbiou1fruoidk" localSheetId="1">#REF!</definedName>
    <definedName name="eaho2ejrtdbq5dbiou1fruoidk" localSheetId="2">#REF!</definedName>
    <definedName name="eaho2ejrtdbq5dbiou1fruoidk">#REF!</definedName>
    <definedName name="frupzostrx2engzlq5coj1izgc" localSheetId="1">#REF!</definedName>
    <definedName name="frupzostrx2engzlq5coj1izgc" localSheetId="2">#REF!</definedName>
    <definedName name="frupzostrx2engzlq5coj1izgc">#REF!</definedName>
    <definedName name="hxw0shfsad1bl0w3rcqndiwdqc" localSheetId="1">#REF!</definedName>
    <definedName name="hxw0shfsad1bl0w3rcqndiwdqc" localSheetId="2">#REF!</definedName>
    <definedName name="hxw0shfsad1bl0w3rcqndiwdqc">#REF!</definedName>
    <definedName name="idhebtridp4g55tiidmllpbcck" localSheetId="1">#REF!</definedName>
    <definedName name="idhebtridp4g55tiidmllpbcck" localSheetId="2">#REF!</definedName>
    <definedName name="idhebtridp4g55tiidmllpbcck">#REF!</definedName>
    <definedName name="ilgrxtqehl5ojfb14epb1v0vpk" localSheetId="1">#REF!</definedName>
    <definedName name="ilgrxtqehl5ojfb14epb1v0vpk" localSheetId="2">#REF!</definedName>
    <definedName name="ilgrxtqehl5ojfb14epb1v0vpk">#REF!</definedName>
    <definedName name="iukfigxpatbnff5s3qskal4gtw" localSheetId="1">#REF!</definedName>
    <definedName name="iukfigxpatbnff5s3qskal4gtw" localSheetId="2">#REF!</definedName>
    <definedName name="iukfigxpatbnff5s3qskal4gtw">#REF!</definedName>
    <definedName name="jbdrlm0jnl44bjyvb5parwosvs" localSheetId="1">#REF!</definedName>
    <definedName name="jbdrlm0jnl44bjyvb5parwosvs" localSheetId="2">#REF!</definedName>
    <definedName name="jbdrlm0jnl44bjyvb5parwosvs">#REF!</definedName>
    <definedName name="jmacmxvbgdblzh0tvh4m0gadvc" localSheetId="1">#REF!</definedName>
    <definedName name="jmacmxvbgdblzh0tvh4m0gadvc" localSheetId="2">#REF!</definedName>
    <definedName name="jmacmxvbgdblzh0tvh4m0gadvc">#REF!</definedName>
    <definedName name="lens0r1dzt0ivfvdjvc15ibd1c" localSheetId="1">#REF!</definedName>
    <definedName name="lens0r1dzt0ivfvdjvc15ibd1c" localSheetId="2">#REF!</definedName>
    <definedName name="lens0r1dzt0ivfvdjvc15ibd1c">#REF!</definedName>
    <definedName name="lzvlrjqro14zjenw2ueuj40zww" localSheetId="1">#REF!</definedName>
    <definedName name="lzvlrjqro14zjenw2ueuj40zww" localSheetId="2">#REF!</definedName>
    <definedName name="lzvlrjqro14zjenw2ueuj40zww">#REF!</definedName>
    <definedName name="miceqmminp2t5fkvq3dcp5azms" localSheetId="1">#REF!</definedName>
    <definedName name="miceqmminp2t5fkvq3dcp5azms" localSheetId="2">#REF!</definedName>
    <definedName name="miceqmminp2t5fkvq3dcp5azms">#REF!</definedName>
    <definedName name="muebv3fbrh0nbhfkcvkdiuichg" localSheetId="1">#REF!</definedName>
    <definedName name="muebv3fbrh0nbhfkcvkdiuichg" localSheetId="2">#REF!</definedName>
    <definedName name="muebv3fbrh0nbhfkcvkdiuichg">#REF!</definedName>
    <definedName name="oishsvraxpbc3jz3kk3m5zcwm0" localSheetId="1">#REF!</definedName>
    <definedName name="oishsvraxpbc3jz3kk3m5zcwm0" localSheetId="2">#REF!</definedName>
    <definedName name="oishsvraxpbc3jz3kk3m5zcwm0">#REF!</definedName>
    <definedName name="pf4ktio2ct2wb5lic4d0ij22zg" localSheetId="1">#REF!</definedName>
    <definedName name="pf4ktio2ct2wb5lic4d0ij22zg" localSheetId="2">#REF!</definedName>
    <definedName name="pf4ktio2ct2wb5lic4d0ij22zg">#REF!</definedName>
    <definedName name="qhgcjeqs4xbh5af0b0knrgslds" localSheetId="1">#REF!</definedName>
    <definedName name="qhgcjeqs4xbh5af0b0knrgslds" localSheetId="2">#REF!</definedName>
    <definedName name="qhgcjeqs4xbh5af0b0knrgslds">#REF!</definedName>
    <definedName name="qm1r2zbyvxaabczgs5nd53xmq4" localSheetId="1">#REF!</definedName>
    <definedName name="qm1r2zbyvxaabczgs5nd53xmq4" localSheetId="2">#REF!</definedName>
    <definedName name="qm1r2zbyvxaabczgs5nd53xmq4">#REF!</definedName>
    <definedName name="qunp1nijp1aaxbgswizf0lz200" localSheetId="1">#REF!</definedName>
    <definedName name="qunp1nijp1aaxbgswizf0lz200" localSheetId="2">#REF!</definedName>
    <definedName name="qunp1nijp1aaxbgswizf0lz200">#REF!</definedName>
    <definedName name="rcn525ywmx4pde1kn3aevp0dfk" localSheetId="1">#REF!</definedName>
    <definedName name="rcn525ywmx4pde1kn3aevp0dfk" localSheetId="2">#REF!</definedName>
    <definedName name="rcn525ywmx4pde1kn3aevp0dfk">#REF!</definedName>
    <definedName name="swpjxblu3dbu33cqzchc5hkk0w" localSheetId="1">#REF!</definedName>
    <definedName name="swpjxblu3dbu33cqzchc5hkk0w" localSheetId="2">#REF!</definedName>
    <definedName name="swpjxblu3dbu33cqzchc5hkk0w">#REF!</definedName>
    <definedName name="syjdhdk35p4nh3cjfxnviauzls" localSheetId="1">#REF!</definedName>
    <definedName name="syjdhdk35p4nh3cjfxnviauzls" localSheetId="2">#REF!</definedName>
    <definedName name="syjdhdk35p4nh3cjfxnviauzls">#REF!</definedName>
    <definedName name="syjdhdk35p4nh3cjfxnviauzls1">#REF!</definedName>
    <definedName name="syjdhdk35p4nh3cjfxnviauzls45">#REF!</definedName>
    <definedName name="t1iocfpqd13el1y2ekxnfpwstw" localSheetId="1">#REF!</definedName>
    <definedName name="t1iocfpqd13el1y2ekxnfpwstw" localSheetId="2">#REF!</definedName>
    <definedName name="t1iocfpqd13el1y2ekxnfpwstw">#REF!</definedName>
    <definedName name="tqwxsrwtrd3p34nrtmvfunozag" localSheetId="1">#REF!</definedName>
    <definedName name="tqwxsrwtrd3p34nrtmvfunozag" localSheetId="2">#REF!</definedName>
    <definedName name="tqwxsrwtrd3p34nrtmvfunozag">#REF!</definedName>
    <definedName name="u1m5vran2x1y11qx5xfu2j4tz4" localSheetId="1">#REF!</definedName>
    <definedName name="u1m5vran2x1y11qx5xfu2j4tz4" localSheetId="2">#REF!</definedName>
    <definedName name="u1m5vran2x1y11qx5xfu2j4tz4">#REF!</definedName>
    <definedName name="ua41amkhph5c1h53xxk2wbxxpk" localSheetId="1">#REF!</definedName>
    <definedName name="ua41amkhph5c1h53xxk2wbxxpk" localSheetId="2">#REF!</definedName>
    <definedName name="ua41amkhph5c1h53xxk2wbxxpk">#REF!</definedName>
    <definedName name="vm2ikyzfyl3c3f2vbofwexhk2c" localSheetId="1">#REF!</definedName>
    <definedName name="vm2ikyzfyl3c3f2vbofwexhk2c" localSheetId="2">#REF!</definedName>
    <definedName name="vm2ikyzfyl3c3f2vbofwexhk2c">#REF!</definedName>
    <definedName name="whvhn4kg25bcn2skpkb3bqydz4" localSheetId="1">#REF!</definedName>
    <definedName name="whvhn4kg25bcn2skpkb3bqydz4" localSheetId="2">#REF!</definedName>
    <definedName name="whvhn4kg25bcn2skpkb3bqydz4">#REF!</definedName>
    <definedName name="wqazcjs4o12a5adpyzuqhb5cko" localSheetId="1">#REF!</definedName>
    <definedName name="wqazcjs4o12a5adpyzuqhb5cko" localSheetId="2">#REF!</definedName>
    <definedName name="wqazcjs4o12a5adpyzuqhb5cko">#REF!</definedName>
    <definedName name="x50bwhcspt2rtgjg0vg0hfk2ns" localSheetId="1">#REF!</definedName>
    <definedName name="x50bwhcspt2rtgjg0vg0hfk2ns" localSheetId="2">#REF!</definedName>
    <definedName name="x50bwhcspt2rtgjg0vg0hfk2ns">#REF!</definedName>
    <definedName name="xfiudkw3z5aq3govpiyzsxyki0" localSheetId="1">#REF!</definedName>
    <definedName name="xfiudkw3z5aq3govpiyzsxyki0" localSheetId="2">#REF!</definedName>
    <definedName name="xfiudkw3z5aq3govpiyzsxyki0">#REF!</definedName>
    <definedName name="_xlnm.Print_Titles" localSheetId="0">'2022'!$5:$5</definedName>
    <definedName name="_xlnm.Print_Titles" localSheetId="1">'2023'!$5:$5</definedName>
    <definedName name="_xlnm.Print_Titles" localSheetId="2">'2024'!$5:$5</definedName>
    <definedName name="Лист">#REF!</definedName>
  </definedNames>
  <calcPr calcId="145621"/>
</workbook>
</file>

<file path=xl/calcChain.xml><?xml version="1.0" encoding="utf-8"?>
<calcChain xmlns="http://schemas.openxmlformats.org/spreadsheetml/2006/main">
  <c r="E28" i="4" l="1"/>
  <c r="E28" i="5"/>
  <c r="C27" i="5"/>
  <c r="C26" i="5"/>
  <c r="C27" i="4"/>
  <c r="C26" i="4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6" i="5"/>
  <c r="C6" i="4" s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8" i="4" l="1"/>
  <c r="C28" i="5"/>
  <c r="E28" i="2" l="1"/>
</calcChain>
</file>

<file path=xl/sharedStrings.xml><?xml version="1.0" encoding="utf-8"?>
<sst xmlns="http://schemas.openxmlformats.org/spreadsheetml/2006/main" count="174" uniqueCount="58">
  <si>
    <t>МО
Описание</t>
  </si>
  <si>
    <t>Афанасьевский район</t>
  </si>
  <si>
    <t>Зуевский район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</si>
  <si>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</si>
  <si>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</si>
  <si>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</si>
  <si>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</si>
  <si>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</si>
  <si>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</si>
  <si>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</si>
  <si>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</si>
  <si>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</si>
  <si>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</si>
  <si>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</si>
  <si>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</si>
  <si>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Омутнинский район</t>
  </si>
  <si>
    <t>Шабалинский район</t>
  </si>
  <si>
    <t>Яранский район</t>
  </si>
  <si>
    <t>Итого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</si>
  <si>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</si>
  <si>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</si>
  <si>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</si>
  <si>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</si>
  <si>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</si>
  <si>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</si>
  <si>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</si>
  <si>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</si>
  <si>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</si>
  <si>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</si>
  <si>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МО
Номер МО</t>
  </si>
  <si>
    <t>Вятскополянский район</t>
  </si>
  <si>
    <t>___________</t>
  </si>
  <si>
    <t>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
2020 год
тыс. руб</t>
  </si>
  <si>
    <t>Вариант=Б2020;
Табл=_1.Расчитанные субвенции по МО;
ВР=000;
ФКР=0000;
Расп=000;
Дата=202000;
РО=8000;
Субвенции=120000;
ГП=00000;
Направления=00000;</t>
  </si>
  <si>
    <t>Слободской район</t>
  </si>
  <si>
    <t>Даровской район</t>
  </si>
  <si>
    <t>Кильмезский район</t>
  </si>
  <si>
    <t>Кирово-Чепецкий район</t>
  </si>
  <si>
    <t>22</t>
  </si>
  <si>
    <t>Верхнекамский муниципальный округ</t>
  </si>
  <si>
    <t>Лебяжский муниципальный округ</t>
  </si>
  <si>
    <t>Немский муниципальный округ</t>
  </si>
  <si>
    <t>Опаринский муниципальный округ</t>
  </si>
  <si>
    <t xml:space="preserve">Пижанский муниципальный округ </t>
  </si>
  <si>
    <t>Город Вятские Поляны</t>
  </si>
  <si>
    <t>Город Котельнич</t>
  </si>
  <si>
    <t>Город Кирово-Чепецк</t>
  </si>
  <si>
    <t>Город Киров</t>
  </si>
  <si>
    <t>Кикнурский муниципальный округ</t>
  </si>
  <si>
    <t>Подосиновский район Кировской области</t>
  </si>
  <si>
    <t>Советский район Кировской области</t>
  </si>
  <si>
    <t>Наименование муниципального образования</t>
  </si>
  <si>
    <t>Социальные выплаты молодым семьям на приобретение (строительство) жилья в соответствии с заявкой i-го муниципального образования (расчетный объем расходного обязательства на предоставление социальных выплат молодым семьям на приобретение (строительство) жилья) на соответствующий год
 (V)</t>
  </si>
  <si>
    <t>Уровень софинансирования Кировской области расходного обязательства на предоставление социальных выплат молодым семьям на приобретение (строительство) жилья
 (Y)</t>
  </si>
  <si>
    <r>
      <t>Субсидия i-му муниципальному образованию, тыс.рублей 
(S</t>
    </r>
    <r>
      <rPr>
        <vertAlign val="subscript"/>
        <sz val="11"/>
        <color rgb="FF000000"/>
        <rFont val="Times New Roman"/>
        <family val="1"/>
        <charset val="204"/>
      </rPr>
      <t>i</t>
    </r>
    <r>
      <rPr>
        <sz val="11"/>
        <color rgb="FF000000"/>
        <rFont val="Times New Roman"/>
        <family val="1"/>
        <charset val="204"/>
      </rPr>
      <t xml:space="preserve">) </t>
    </r>
  </si>
  <si>
    <t>Расчет распределения
субсидии местным бюджетам из областного бюджета на реализацию мероприятий по обеспечению жильем молодых семей
на 2022 год</t>
  </si>
  <si>
    <t>Расчет распределения
субсидии местным бюджетам из областного бюджета на реализацию мероприятий по обеспечению жильем молодых семей
на 2023 год</t>
  </si>
  <si>
    <t>Расчет распределения
субсидии местным бюджетам из областного бюджета на реализацию мероприятий по обеспечению жильем молодых семей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</si>
</sst>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49" fontId="9" fillId="0" borderId="1" xfId="0" applyNumberFormat="1" applyFont="1" applyBorder="1" applyAlignment="1">
      <alignment horizontal="center"/>
    </xf>
    <xf numFmtId="0" fontId="10" fillId="2" borderId="1" xfId="4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horizontal="center" wrapText="1"/>
    </xf>
    <xf numFmtId="165" fontId="8" fillId="2" borderId="1" xfId="3" applyNumberFormat="1" applyFont="1" applyFill="1" applyBorder="1" applyAlignment="1">
      <alignment horizontal="center" wrapText="1"/>
    </xf>
    <xf numFmtId="0" fontId="10" fillId="2" borderId="1" xfId="4" applyNumberFormat="1" applyFont="1" applyFill="1" applyBorder="1" applyAlignment="1">
      <alignment vertical="center" wrapText="1"/>
    </xf>
    <xf numFmtId="0" fontId="8" fillId="2" borderId="1" xfId="4" applyNumberFormat="1" applyFont="1" applyFill="1" applyBorder="1" applyAlignment="1">
      <alignment vertical="center" wrapText="1"/>
    </xf>
    <xf numFmtId="49" fontId="9" fillId="0" borderId="1" xfId="0" applyNumberFormat="1" applyFont="1" applyBorder="1"/>
    <xf numFmtId="4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8" fillId="0" borderId="0" xfId="2" applyFont="1"/>
    <xf numFmtId="4" fontId="8" fillId="0" borderId="0" xfId="2" applyNumberFormat="1" applyFont="1"/>
    <xf numFmtId="49" fontId="11" fillId="0" borderId="0" xfId="0" quotePrefix="1" applyNumberFormat="1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4" fontId="11" fillId="0" borderId="0" xfId="0" quotePrefix="1" applyNumberFormat="1" applyFont="1" applyAlignment="1">
      <alignment horizontal="center" wrapText="1"/>
    </xf>
    <xf numFmtId="49" fontId="12" fillId="0" borderId="0" xfId="0" quotePrefix="1" applyNumberFormat="1" applyFont="1" applyAlignment="1">
      <alignment horizontal="center" wrapText="1"/>
    </xf>
    <xf numFmtId="49" fontId="12" fillId="0" borderId="0" xfId="0" quotePrefix="1" applyNumberFormat="1" applyFont="1" applyAlignment="1">
      <alignment wrapText="1"/>
    </xf>
    <xf numFmtId="4" fontId="12" fillId="0" borderId="0" xfId="0" quotePrefix="1" applyNumberFormat="1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4" fontId="9" fillId="0" borderId="0" xfId="0" applyNumberFormat="1" applyFont="1" applyAlignment="1">
      <alignment horizontal="center"/>
    </xf>
    <xf numFmtId="0" fontId="13" fillId="0" borderId="1" xfId="2" applyFont="1" applyBorder="1" applyAlignment="1">
      <alignment horizontal="center" vertical="top"/>
    </xf>
    <xf numFmtId="0" fontId="13" fillId="0" borderId="1" xfId="2" applyFont="1" applyBorder="1" applyAlignment="1">
      <alignment horizontal="center" vertical="top" wrapText="1"/>
    </xf>
    <xf numFmtId="0" fontId="16" fillId="0" borderId="0" xfId="0" applyFont="1" applyAlignment="1">
      <alignment wrapText="1"/>
    </xf>
    <xf numFmtId="0" fontId="10" fillId="2" borderId="1" xfId="4" applyNumberFormat="1" applyFont="1" applyFill="1" applyBorder="1" applyAlignment="1">
      <alignment horizontal="center" wrapText="1"/>
    </xf>
    <xf numFmtId="0" fontId="10" fillId="2" borderId="1" xfId="4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/>
    </xf>
    <xf numFmtId="0" fontId="7" fillId="0" borderId="0" xfId="2" applyFont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Расчет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3" zoomScale="90" zoomScaleNormal="90" workbookViewId="0">
      <selection activeCell="A3" sqref="A3:E3"/>
    </sheetView>
  </sheetViews>
  <sheetFormatPr defaultRowHeight="18.75" x14ac:dyDescent="0.3"/>
  <cols>
    <col min="1" max="1" width="4.7109375" style="21" customWidth="1"/>
    <col min="2" max="2" width="40.7109375" style="22" customWidth="1"/>
    <col min="3" max="3" width="29.7109375" style="22" customWidth="1"/>
    <col min="4" max="4" width="27.5703125" style="22" customWidth="1"/>
    <col min="5" max="5" width="31.140625" style="23" customWidth="1"/>
    <col min="6" max="6" width="9.140625" style="3"/>
    <col min="7" max="7" width="22" style="3" customWidth="1"/>
    <col min="8" max="16384" width="9.140625" style="3"/>
  </cols>
  <sheetData>
    <row r="1" spans="1:5" s="1" customFormat="1" ht="264.75" hidden="1" customHeight="1" x14ac:dyDescent="0.3">
      <c r="A1" s="15" t="s">
        <v>29</v>
      </c>
      <c r="B1" s="16" t="s">
        <v>0</v>
      </c>
      <c r="C1" s="16"/>
      <c r="D1" s="16"/>
      <c r="E1" s="17" t="s">
        <v>33</v>
      </c>
    </row>
    <row r="2" spans="1:5" s="2" customFormat="1" ht="347.25" hidden="1" x14ac:dyDescent="0.3">
      <c r="A2" s="18" t="s">
        <v>29</v>
      </c>
      <c r="B2" s="19" t="s">
        <v>0</v>
      </c>
      <c r="C2" s="19"/>
      <c r="D2" s="19"/>
      <c r="E2" s="20" t="s">
        <v>32</v>
      </c>
    </row>
    <row r="3" spans="1:5" s="2" customFormat="1" ht="46.5" customHeight="1" x14ac:dyDescent="0.3">
      <c r="A3" s="32" t="s">
        <v>55</v>
      </c>
      <c r="B3" s="32"/>
      <c r="C3" s="32"/>
      <c r="D3" s="32"/>
      <c r="E3" s="32"/>
    </row>
    <row r="4" spans="1:5" s="2" customFormat="1" ht="3" hidden="1" customHeight="1" x14ac:dyDescent="0.3">
      <c r="A4" s="13"/>
      <c r="B4" s="13"/>
      <c r="C4" s="13"/>
      <c r="D4" s="13"/>
      <c r="E4" s="14"/>
    </row>
    <row r="5" spans="1:5" s="26" customFormat="1" ht="184.5" customHeight="1" x14ac:dyDescent="0.2">
      <c r="A5" s="24" t="s">
        <v>19</v>
      </c>
      <c r="B5" s="25" t="s">
        <v>51</v>
      </c>
      <c r="C5" s="29" t="s">
        <v>52</v>
      </c>
      <c r="D5" s="25" t="s">
        <v>53</v>
      </c>
      <c r="E5" s="29" t="s">
        <v>54</v>
      </c>
    </row>
    <row r="6" spans="1:5" x14ac:dyDescent="0.3">
      <c r="A6" s="30" t="s">
        <v>20</v>
      </c>
      <c r="B6" s="5" t="s">
        <v>1</v>
      </c>
      <c r="C6" s="7">
        <v>1538554.5</v>
      </c>
      <c r="D6" s="27">
        <v>0.85499999999999998</v>
      </c>
      <c r="E6" s="7">
        <v>1315.47</v>
      </c>
    </row>
    <row r="7" spans="1:5" x14ac:dyDescent="0.3">
      <c r="A7" s="30" t="s">
        <v>21</v>
      </c>
      <c r="B7" s="5" t="s">
        <v>39</v>
      </c>
      <c r="C7" s="7">
        <v>554138.55000000005</v>
      </c>
      <c r="D7" s="27">
        <v>0.85499999999999998</v>
      </c>
      <c r="E7" s="7">
        <v>473.79</v>
      </c>
    </row>
    <row r="8" spans="1:5" x14ac:dyDescent="0.3">
      <c r="A8" s="30" t="s">
        <v>22</v>
      </c>
      <c r="B8" s="5" t="s">
        <v>30</v>
      </c>
      <c r="C8" s="7">
        <v>1937439</v>
      </c>
      <c r="D8" s="27">
        <v>0.85499999999999998</v>
      </c>
      <c r="E8" s="7">
        <v>1656.52</v>
      </c>
    </row>
    <row r="9" spans="1:5" x14ac:dyDescent="0.3">
      <c r="A9" s="30" t="s">
        <v>23</v>
      </c>
      <c r="B9" s="5" t="s">
        <v>35</v>
      </c>
      <c r="C9" s="7">
        <v>249900</v>
      </c>
      <c r="D9" s="27">
        <v>0.85499999999999998</v>
      </c>
      <c r="E9" s="7">
        <v>213.67</v>
      </c>
    </row>
    <row r="10" spans="1:5" x14ac:dyDescent="0.3">
      <c r="A10" s="30" t="s">
        <v>24</v>
      </c>
      <c r="B10" s="8" t="s">
        <v>2</v>
      </c>
      <c r="C10" s="7">
        <v>626640</v>
      </c>
      <c r="D10" s="27">
        <v>0.85499999999999998</v>
      </c>
      <c r="E10" s="7">
        <v>535.78</v>
      </c>
    </row>
    <row r="11" spans="1:5" x14ac:dyDescent="0.3">
      <c r="A11" s="30" t="s">
        <v>25</v>
      </c>
      <c r="B11" s="8" t="s">
        <v>48</v>
      </c>
      <c r="C11" s="7">
        <v>740880</v>
      </c>
      <c r="D11" s="27">
        <v>0.85499999999999998</v>
      </c>
      <c r="E11" s="7">
        <v>633.46</v>
      </c>
    </row>
    <row r="12" spans="1:5" x14ac:dyDescent="0.3">
      <c r="A12" s="30" t="s">
        <v>26</v>
      </c>
      <c r="B12" s="9" t="s">
        <v>36</v>
      </c>
      <c r="C12" s="7">
        <v>2714193.09</v>
      </c>
      <c r="D12" s="27">
        <v>0.85499999999999998</v>
      </c>
      <c r="E12" s="7">
        <v>2320.64</v>
      </c>
    </row>
    <row r="13" spans="1:5" x14ac:dyDescent="0.3">
      <c r="A13" s="30" t="s">
        <v>27</v>
      </c>
      <c r="B13" s="8" t="s">
        <v>37</v>
      </c>
      <c r="C13" s="7">
        <v>2279340</v>
      </c>
      <c r="D13" s="27">
        <v>0.85499999999999998</v>
      </c>
      <c r="E13" s="7">
        <v>1948.84</v>
      </c>
    </row>
    <row r="14" spans="1:5" x14ac:dyDescent="0.3">
      <c r="A14" s="30" t="s">
        <v>28</v>
      </c>
      <c r="B14" s="8" t="s">
        <v>40</v>
      </c>
      <c r="C14" s="7">
        <v>907200</v>
      </c>
      <c r="D14" s="27">
        <v>0.85499999999999998</v>
      </c>
      <c r="E14" s="7">
        <v>775.66</v>
      </c>
    </row>
    <row r="15" spans="1:5" x14ac:dyDescent="0.3">
      <c r="A15" s="30" t="s">
        <v>3</v>
      </c>
      <c r="B15" s="8" t="s">
        <v>41</v>
      </c>
      <c r="C15" s="7">
        <v>683802</v>
      </c>
      <c r="D15" s="27">
        <v>0.85499999999999998</v>
      </c>
      <c r="E15" s="7">
        <v>584.66</v>
      </c>
    </row>
    <row r="16" spans="1:5" x14ac:dyDescent="0.3">
      <c r="A16" s="30" t="s">
        <v>4</v>
      </c>
      <c r="B16" s="8" t="s">
        <v>15</v>
      </c>
      <c r="C16" s="7">
        <v>1789746</v>
      </c>
      <c r="D16" s="27">
        <v>0.85499999999999998</v>
      </c>
      <c r="E16" s="7">
        <v>1530.24</v>
      </c>
    </row>
    <row r="17" spans="1:5" x14ac:dyDescent="0.3">
      <c r="A17" s="30" t="s">
        <v>5</v>
      </c>
      <c r="B17" s="8" t="s">
        <v>42</v>
      </c>
      <c r="C17" s="7">
        <v>828592.8</v>
      </c>
      <c r="D17" s="27">
        <v>0.85499999999999998</v>
      </c>
      <c r="E17" s="7">
        <v>708.45</v>
      </c>
    </row>
    <row r="18" spans="1:5" x14ac:dyDescent="0.3">
      <c r="A18" s="30" t="s">
        <v>6</v>
      </c>
      <c r="B18" s="8" t="s">
        <v>43</v>
      </c>
      <c r="C18" s="7">
        <v>1011150</v>
      </c>
      <c r="D18" s="27">
        <v>0.85499999999999998</v>
      </c>
      <c r="E18" s="7">
        <v>864.54</v>
      </c>
    </row>
    <row r="19" spans="1:5" ht="18.75" customHeight="1" x14ac:dyDescent="0.3">
      <c r="A19" s="30" t="s">
        <v>7</v>
      </c>
      <c r="B19" s="9" t="s">
        <v>49</v>
      </c>
      <c r="C19" s="7">
        <v>756000</v>
      </c>
      <c r="D19" s="27">
        <v>0.85499999999999998</v>
      </c>
      <c r="E19" s="7">
        <v>646.39</v>
      </c>
    </row>
    <row r="20" spans="1:5" x14ac:dyDescent="0.3">
      <c r="A20" s="30" t="s">
        <v>8</v>
      </c>
      <c r="B20" s="9" t="s">
        <v>34</v>
      </c>
      <c r="C20" s="7">
        <v>688545.9</v>
      </c>
      <c r="D20" s="27">
        <v>0.85499999999999998</v>
      </c>
      <c r="E20" s="7">
        <v>588.71</v>
      </c>
    </row>
    <row r="21" spans="1:5" x14ac:dyDescent="0.3">
      <c r="A21" s="30" t="s">
        <v>9</v>
      </c>
      <c r="B21" s="8" t="s">
        <v>50</v>
      </c>
      <c r="C21" s="7">
        <v>585900</v>
      </c>
      <c r="D21" s="27">
        <v>0.85499999999999998</v>
      </c>
      <c r="E21" s="7">
        <v>500.95</v>
      </c>
    </row>
    <row r="22" spans="1:5" x14ac:dyDescent="0.3">
      <c r="A22" s="30" t="s">
        <v>10</v>
      </c>
      <c r="B22" s="8" t="s">
        <v>16</v>
      </c>
      <c r="C22" s="7">
        <v>630806.4</v>
      </c>
      <c r="D22" s="27">
        <v>0.85499999999999998</v>
      </c>
      <c r="E22" s="7">
        <v>539.34</v>
      </c>
    </row>
    <row r="23" spans="1:5" x14ac:dyDescent="0.3">
      <c r="A23" s="30" t="s">
        <v>11</v>
      </c>
      <c r="B23" s="8" t="s">
        <v>17</v>
      </c>
      <c r="C23" s="7">
        <v>413784</v>
      </c>
      <c r="D23" s="27">
        <v>0.85499999999999998</v>
      </c>
      <c r="E23" s="7">
        <v>353.79</v>
      </c>
    </row>
    <row r="24" spans="1:5" x14ac:dyDescent="0.3">
      <c r="A24" s="30" t="s">
        <v>12</v>
      </c>
      <c r="B24" s="9" t="s">
        <v>44</v>
      </c>
      <c r="C24" s="7">
        <v>2378428.5</v>
      </c>
      <c r="D24" s="27">
        <v>0.85499999999999998</v>
      </c>
      <c r="E24" s="7">
        <v>2033.56</v>
      </c>
    </row>
    <row r="25" spans="1:5" x14ac:dyDescent="0.3">
      <c r="A25" s="30" t="s">
        <v>13</v>
      </c>
      <c r="B25" s="8" t="s">
        <v>45</v>
      </c>
      <c r="C25" s="7">
        <v>806400</v>
      </c>
      <c r="D25" s="27">
        <v>0.85499999999999998</v>
      </c>
      <c r="E25" s="7">
        <v>689.48</v>
      </c>
    </row>
    <row r="26" spans="1:5" x14ac:dyDescent="0.3">
      <c r="A26" s="30" t="s">
        <v>14</v>
      </c>
      <c r="B26" s="8" t="s">
        <v>46</v>
      </c>
      <c r="C26" s="7">
        <v>918061.2</v>
      </c>
      <c r="D26" s="28">
        <v>0.8</v>
      </c>
      <c r="E26" s="7">
        <v>734.45</v>
      </c>
    </row>
    <row r="27" spans="1:5" x14ac:dyDescent="0.3">
      <c r="A27" s="30" t="s">
        <v>38</v>
      </c>
      <c r="B27" s="8" t="s">
        <v>47</v>
      </c>
      <c r="C27" s="7">
        <v>24558137.100000001</v>
      </c>
      <c r="D27" s="28">
        <v>0.8</v>
      </c>
      <c r="E27" s="7">
        <v>20161.71</v>
      </c>
    </row>
    <row r="28" spans="1:5" x14ac:dyDescent="0.3">
      <c r="A28" s="4"/>
      <c r="B28" s="10" t="s">
        <v>18</v>
      </c>
      <c r="C28" s="11">
        <v>47597639.039999999</v>
      </c>
      <c r="D28" s="4"/>
      <c r="E28" s="12">
        <f>SUM(E6:E27)</f>
        <v>39810.100000000006</v>
      </c>
    </row>
    <row r="30" spans="1:5" x14ac:dyDescent="0.3">
      <c r="A30" s="31" t="s">
        <v>31</v>
      </c>
      <c r="B30" s="31"/>
      <c r="C30" s="31"/>
      <c r="D30" s="31"/>
      <c r="E30" s="31"/>
    </row>
  </sheetData>
  <sheetProtection password="CF46" sheet="1" formatCells="0" formatColumns="0" formatRows="0" insertColumns="0" insertRows="0" insertHyperlinks="0" deleteColumns="0" deleteRows="0" sort="0" autoFilter="0" pivotTables="0"/>
  <mergeCells count="2">
    <mergeCell ref="A30:E30"/>
    <mergeCell ref="A3:E3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3" zoomScale="90" zoomScaleNormal="90" workbookViewId="0">
      <selection activeCell="A3" sqref="A3:E3"/>
    </sheetView>
  </sheetViews>
  <sheetFormatPr defaultRowHeight="18.75" x14ac:dyDescent="0.3"/>
  <cols>
    <col min="1" max="1" width="4.7109375" style="21" customWidth="1"/>
    <col min="2" max="2" width="40.85546875" style="22" customWidth="1"/>
    <col min="3" max="3" width="29.7109375" style="22" customWidth="1"/>
    <col min="4" max="4" width="27.5703125" style="22" customWidth="1"/>
    <col min="5" max="5" width="31.140625" style="23" customWidth="1"/>
    <col min="6" max="6" width="9.140625" style="3"/>
    <col min="7" max="7" width="22" style="3" customWidth="1"/>
    <col min="8" max="16384" width="9.140625" style="3"/>
  </cols>
  <sheetData>
    <row r="1" spans="1:5" s="1" customFormat="1" ht="264.75" hidden="1" customHeight="1" x14ac:dyDescent="0.3">
      <c r="A1" s="15" t="s">
        <v>29</v>
      </c>
      <c r="B1" s="16" t="s">
        <v>0</v>
      </c>
      <c r="C1" s="16"/>
      <c r="D1" s="16"/>
      <c r="E1" s="17" t="s">
        <v>33</v>
      </c>
    </row>
    <row r="2" spans="1:5" s="2" customFormat="1" ht="347.25" hidden="1" x14ac:dyDescent="0.3">
      <c r="A2" s="18" t="s">
        <v>29</v>
      </c>
      <c r="B2" s="19" t="s">
        <v>0</v>
      </c>
      <c r="C2" s="19"/>
      <c r="D2" s="19"/>
      <c r="E2" s="20" t="s">
        <v>32</v>
      </c>
    </row>
    <row r="3" spans="1:5" s="2" customFormat="1" ht="46.5" customHeight="1" x14ac:dyDescent="0.3">
      <c r="A3" s="32" t="s">
        <v>56</v>
      </c>
      <c r="B3" s="32"/>
      <c r="C3" s="32"/>
      <c r="D3" s="32"/>
      <c r="E3" s="32"/>
    </row>
    <row r="4" spans="1:5" s="2" customFormat="1" ht="3" hidden="1" customHeight="1" x14ac:dyDescent="0.3">
      <c r="A4" s="13"/>
      <c r="B4" s="13"/>
      <c r="C4" s="13"/>
      <c r="D4" s="13"/>
      <c r="E4" s="14"/>
    </row>
    <row r="5" spans="1:5" s="26" customFormat="1" ht="184.5" customHeight="1" x14ac:dyDescent="0.2">
      <c r="A5" s="24" t="s">
        <v>19</v>
      </c>
      <c r="B5" s="25" t="s">
        <v>51</v>
      </c>
      <c r="C5" s="29" t="s">
        <v>52</v>
      </c>
      <c r="D5" s="25" t="s">
        <v>53</v>
      </c>
      <c r="E5" s="29" t="s">
        <v>54</v>
      </c>
    </row>
    <row r="6" spans="1:5" x14ac:dyDescent="0.3">
      <c r="A6" s="4" t="s">
        <v>20</v>
      </c>
      <c r="B6" s="5" t="s">
        <v>1</v>
      </c>
      <c r="C6" s="6">
        <f>'2024'!C6</f>
        <v>1551052.6315789472</v>
      </c>
      <c r="D6" s="27">
        <v>0.85499999999999998</v>
      </c>
      <c r="E6" s="7">
        <v>1332.83</v>
      </c>
    </row>
    <row r="7" spans="1:5" x14ac:dyDescent="0.3">
      <c r="A7" s="4" t="s">
        <v>21</v>
      </c>
      <c r="B7" s="5" t="s">
        <v>39</v>
      </c>
      <c r="C7" s="6">
        <f t="shared" ref="C7:C25" si="0">E7*100/85.5*1000</f>
        <v>561450.2923976609</v>
      </c>
      <c r="D7" s="27">
        <v>0.85499999999999998</v>
      </c>
      <c r="E7" s="7">
        <v>480.04</v>
      </c>
    </row>
    <row r="8" spans="1:5" x14ac:dyDescent="0.3">
      <c r="A8" s="4" t="s">
        <v>22</v>
      </c>
      <c r="B8" s="5" t="s">
        <v>30</v>
      </c>
      <c r="C8" s="6">
        <f t="shared" si="0"/>
        <v>1963017.543859649</v>
      </c>
      <c r="D8" s="27">
        <v>0.85499999999999998</v>
      </c>
      <c r="E8" s="7">
        <v>1678.38</v>
      </c>
    </row>
    <row r="9" spans="1:5" x14ac:dyDescent="0.3">
      <c r="A9" s="4" t="s">
        <v>23</v>
      </c>
      <c r="B9" s="5" t="s">
        <v>35</v>
      </c>
      <c r="C9" s="6">
        <f t="shared" si="0"/>
        <v>253204.67836257312</v>
      </c>
      <c r="D9" s="27">
        <v>0.85499999999999998</v>
      </c>
      <c r="E9" s="7">
        <v>216.49</v>
      </c>
    </row>
    <row r="10" spans="1:5" x14ac:dyDescent="0.3">
      <c r="A10" s="4" t="s">
        <v>24</v>
      </c>
      <c r="B10" s="8" t="s">
        <v>2</v>
      </c>
      <c r="C10" s="6">
        <f t="shared" si="0"/>
        <v>634912.28070175438</v>
      </c>
      <c r="D10" s="27">
        <v>0.85499999999999998</v>
      </c>
      <c r="E10" s="7">
        <v>542.85</v>
      </c>
    </row>
    <row r="11" spans="1:5" x14ac:dyDescent="0.3">
      <c r="A11" s="4" t="s">
        <v>25</v>
      </c>
      <c r="B11" s="8" t="s">
        <v>48</v>
      </c>
      <c r="C11" s="6">
        <f t="shared" si="0"/>
        <v>750666.66666666674</v>
      </c>
      <c r="D11" s="27">
        <v>0.85499999999999998</v>
      </c>
      <c r="E11" s="7">
        <v>641.82000000000005</v>
      </c>
    </row>
    <row r="12" spans="1:5" x14ac:dyDescent="0.3">
      <c r="A12" s="4" t="s">
        <v>26</v>
      </c>
      <c r="B12" s="9" t="s">
        <v>36</v>
      </c>
      <c r="C12" s="6">
        <f t="shared" si="0"/>
        <v>2750023.3918128656</v>
      </c>
      <c r="D12" s="27">
        <v>0.85499999999999998</v>
      </c>
      <c r="E12" s="7">
        <v>2351.27</v>
      </c>
    </row>
    <row r="13" spans="1:5" x14ac:dyDescent="0.3">
      <c r="A13" s="4" t="s">
        <v>27</v>
      </c>
      <c r="B13" s="8" t="s">
        <v>37</v>
      </c>
      <c r="C13" s="6">
        <f t="shared" si="0"/>
        <v>2309426.9005847955</v>
      </c>
      <c r="D13" s="27">
        <v>0.85499999999999998</v>
      </c>
      <c r="E13" s="7">
        <v>1974.56</v>
      </c>
    </row>
    <row r="14" spans="1:5" x14ac:dyDescent="0.3">
      <c r="A14" s="4" t="s">
        <v>28</v>
      </c>
      <c r="B14" s="8" t="s">
        <v>40</v>
      </c>
      <c r="C14" s="6">
        <f t="shared" si="0"/>
        <v>919181.28654970753</v>
      </c>
      <c r="D14" s="27">
        <v>0.85499999999999998</v>
      </c>
      <c r="E14" s="7">
        <v>785.9</v>
      </c>
    </row>
    <row r="15" spans="1:5" x14ac:dyDescent="0.3">
      <c r="A15" s="4" t="s">
        <v>3</v>
      </c>
      <c r="B15" s="8" t="s">
        <v>41</v>
      </c>
      <c r="C15" s="6">
        <f t="shared" si="0"/>
        <v>692842.10526315786</v>
      </c>
      <c r="D15" s="27">
        <v>0.85499999999999998</v>
      </c>
      <c r="E15" s="7">
        <v>592.38</v>
      </c>
    </row>
    <row r="16" spans="1:5" x14ac:dyDescent="0.3">
      <c r="A16" s="4" t="s">
        <v>4</v>
      </c>
      <c r="B16" s="8" t="s">
        <v>15</v>
      </c>
      <c r="C16" s="6">
        <f t="shared" si="0"/>
        <v>1813380.1169590643</v>
      </c>
      <c r="D16" s="27">
        <v>0.85499999999999998</v>
      </c>
      <c r="E16" s="7">
        <v>1550.44</v>
      </c>
    </row>
    <row r="17" spans="1:5" x14ac:dyDescent="0.3">
      <c r="A17" s="4" t="s">
        <v>5</v>
      </c>
      <c r="B17" s="8" t="s">
        <v>42</v>
      </c>
      <c r="C17" s="6">
        <f t="shared" si="0"/>
        <v>839532.16374269</v>
      </c>
      <c r="D17" s="27">
        <v>0.85499999999999998</v>
      </c>
      <c r="E17" s="7">
        <v>717.8</v>
      </c>
    </row>
    <row r="18" spans="1:5" x14ac:dyDescent="0.3">
      <c r="A18" s="4" t="s">
        <v>6</v>
      </c>
      <c r="B18" s="8" t="s">
        <v>43</v>
      </c>
      <c r="C18" s="6">
        <f t="shared" si="0"/>
        <v>1024502.9239766081</v>
      </c>
      <c r="D18" s="27">
        <v>0.85499999999999998</v>
      </c>
      <c r="E18" s="7">
        <v>875.95</v>
      </c>
    </row>
    <row r="19" spans="1:5" ht="18.75" customHeight="1" x14ac:dyDescent="0.3">
      <c r="A19" s="4" t="s">
        <v>7</v>
      </c>
      <c r="B19" s="9" t="s">
        <v>49</v>
      </c>
      <c r="C19" s="6">
        <f t="shared" si="0"/>
        <v>765976.60818713449</v>
      </c>
      <c r="D19" s="27">
        <v>0.85499999999999998</v>
      </c>
      <c r="E19" s="7">
        <v>654.91</v>
      </c>
    </row>
    <row r="20" spans="1:5" x14ac:dyDescent="0.3">
      <c r="A20" s="4" t="s">
        <v>8</v>
      </c>
      <c r="B20" s="9" t="s">
        <v>34</v>
      </c>
      <c r="C20" s="6">
        <f t="shared" si="0"/>
        <v>697637.42690058483</v>
      </c>
      <c r="D20" s="27">
        <v>0.85499999999999998</v>
      </c>
      <c r="E20" s="7">
        <v>596.48</v>
      </c>
    </row>
    <row r="21" spans="1:5" x14ac:dyDescent="0.3">
      <c r="A21" s="4" t="s">
        <v>9</v>
      </c>
      <c r="B21" s="8" t="s">
        <v>50</v>
      </c>
      <c r="C21" s="6">
        <f t="shared" si="0"/>
        <v>593637.42690058483</v>
      </c>
      <c r="D21" s="27">
        <v>0.85499999999999998</v>
      </c>
      <c r="E21" s="7">
        <v>507.56</v>
      </c>
    </row>
    <row r="22" spans="1:5" x14ac:dyDescent="0.3">
      <c r="A22" s="4" t="s">
        <v>10</v>
      </c>
      <c r="B22" s="8" t="s">
        <v>16</v>
      </c>
      <c r="C22" s="6">
        <f t="shared" si="0"/>
        <v>639134.50292397663</v>
      </c>
      <c r="D22" s="27">
        <v>0.85499999999999998</v>
      </c>
      <c r="E22" s="7">
        <v>546.46</v>
      </c>
    </row>
    <row r="23" spans="1:5" x14ac:dyDescent="0.3">
      <c r="A23" s="4" t="s">
        <v>11</v>
      </c>
      <c r="B23" s="8" t="s">
        <v>17</v>
      </c>
      <c r="C23" s="6">
        <f t="shared" si="0"/>
        <v>419251.46198830404</v>
      </c>
      <c r="D23" s="27">
        <v>0.85499999999999998</v>
      </c>
      <c r="E23" s="7">
        <v>358.46</v>
      </c>
    </row>
    <row r="24" spans="1:5" x14ac:dyDescent="0.3">
      <c r="A24" s="4" t="s">
        <v>12</v>
      </c>
      <c r="B24" s="9" t="s">
        <v>44</v>
      </c>
      <c r="C24" s="6">
        <f t="shared" si="0"/>
        <v>2409824.5614035088</v>
      </c>
      <c r="D24" s="27">
        <v>0.85499999999999998</v>
      </c>
      <c r="E24" s="7">
        <v>2060.4</v>
      </c>
    </row>
    <row r="25" spans="1:5" x14ac:dyDescent="0.3">
      <c r="A25" s="4" t="s">
        <v>13</v>
      </c>
      <c r="B25" s="8" t="s">
        <v>45</v>
      </c>
      <c r="C25" s="6">
        <f t="shared" si="0"/>
        <v>817052.63157894742</v>
      </c>
      <c r="D25" s="27">
        <v>0.85499999999999998</v>
      </c>
      <c r="E25" s="7">
        <v>698.58</v>
      </c>
    </row>
    <row r="26" spans="1:5" x14ac:dyDescent="0.3">
      <c r="A26" s="4" t="s">
        <v>14</v>
      </c>
      <c r="B26" s="8" t="s">
        <v>46</v>
      </c>
      <c r="C26" s="6">
        <f>E26*100/80*1000</f>
        <v>930175</v>
      </c>
      <c r="D26" s="28">
        <v>0.8</v>
      </c>
      <c r="E26" s="7">
        <v>744.14</v>
      </c>
    </row>
    <row r="27" spans="1:5" x14ac:dyDescent="0.3">
      <c r="A27" s="4" t="s">
        <v>38</v>
      </c>
      <c r="B27" s="8" t="s">
        <v>47</v>
      </c>
      <c r="C27" s="6">
        <f>E27*100/80*1000</f>
        <v>25534750</v>
      </c>
      <c r="D27" s="28">
        <v>0.8</v>
      </c>
      <c r="E27" s="7">
        <v>20427.8</v>
      </c>
    </row>
    <row r="28" spans="1:5" x14ac:dyDescent="0.3">
      <c r="A28" s="4"/>
      <c r="B28" s="10" t="s">
        <v>18</v>
      </c>
      <c r="C28" s="11">
        <f>SUM(C6:C27)</f>
        <v>48870632.602339178</v>
      </c>
      <c r="D28" s="10"/>
      <c r="E28" s="12">
        <f>SUM(E6:E27)</f>
        <v>40335.5</v>
      </c>
    </row>
    <row r="30" spans="1:5" x14ac:dyDescent="0.3">
      <c r="A30" s="31" t="s">
        <v>31</v>
      </c>
      <c r="B30" s="31"/>
      <c r="C30" s="31"/>
      <c r="D30" s="31"/>
      <c r="E30" s="31"/>
    </row>
  </sheetData>
  <sheetProtection password="CF46" sheet="1" formatCells="0" formatColumns="0" formatRows="0" insertColumns="0" insertRows="0" insertHyperlinks="0" deleteColumns="0" deleteRows="0" sort="0" autoFilter="0" pivotTables="0"/>
  <mergeCells count="2">
    <mergeCell ref="A3:E3"/>
    <mergeCell ref="A30:E30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3" zoomScale="90" zoomScaleNormal="90" workbookViewId="0">
      <selection activeCell="A3" sqref="A3:E3"/>
    </sheetView>
  </sheetViews>
  <sheetFormatPr defaultRowHeight="18.75" x14ac:dyDescent="0.3"/>
  <cols>
    <col min="1" max="1" width="4.7109375" style="21" customWidth="1"/>
    <col min="2" max="2" width="40.85546875" style="22" customWidth="1"/>
    <col min="3" max="3" width="29.7109375" style="22" customWidth="1"/>
    <col min="4" max="4" width="27.5703125" style="22" customWidth="1"/>
    <col min="5" max="5" width="31.140625" style="23" customWidth="1"/>
    <col min="6" max="6" width="29.5703125" style="3" customWidth="1"/>
    <col min="7" max="7" width="22" style="3" customWidth="1"/>
    <col min="8" max="16384" width="9.140625" style="3"/>
  </cols>
  <sheetData>
    <row r="1" spans="1:5" s="1" customFormat="1" ht="264.75" hidden="1" customHeight="1" x14ac:dyDescent="0.3">
      <c r="A1" s="15" t="s">
        <v>29</v>
      </c>
      <c r="B1" s="16" t="s">
        <v>0</v>
      </c>
      <c r="C1" s="16"/>
      <c r="D1" s="16"/>
      <c r="E1" s="17" t="s">
        <v>33</v>
      </c>
    </row>
    <row r="2" spans="1:5" s="2" customFormat="1" ht="347.25" hidden="1" x14ac:dyDescent="0.3">
      <c r="A2" s="18" t="s">
        <v>29</v>
      </c>
      <c r="B2" s="19" t="s">
        <v>0</v>
      </c>
      <c r="C2" s="19"/>
      <c r="D2" s="19"/>
      <c r="E2" s="20" t="s">
        <v>32</v>
      </c>
    </row>
    <row r="3" spans="1:5" s="2" customFormat="1" ht="46.5" customHeight="1" x14ac:dyDescent="0.3">
      <c r="A3" s="32" t="s">
        <v>57</v>
      </c>
      <c r="B3" s="32"/>
      <c r="C3" s="32"/>
      <c r="D3" s="32"/>
      <c r="E3" s="32"/>
    </row>
    <row r="4" spans="1:5" s="2" customFormat="1" ht="3" hidden="1" customHeight="1" x14ac:dyDescent="0.3">
      <c r="A4" s="13"/>
      <c r="B4" s="13"/>
      <c r="C4" s="13"/>
      <c r="D4" s="13"/>
      <c r="E4" s="14"/>
    </row>
    <row r="5" spans="1:5" s="26" customFormat="1" ht="184.5" customHeight="1" x14ac:dyDescent="0.2">
      <c r="A5" s="24" t="s">
        <v>19</v>
      </c>
      <c r="B5" s="25" t="s">
        <v>51</v>
      </c>
      <c r="C5" s="29" t="s">
        <v>52</v>
      </c>
      <c r="D5" s="25" t="s">
        <v>53</v>
      </c>
      <c r="E5" s="29" t="s">
        <v>54</v>
      </c>
    </row>
    <row r="6" spans="1:5" x14ac:dyDescent="0.3">
      <c r="A6" s="4" t="s">
        <v>20</v>
      </c>
      <c r="B6" s="5" t="s">
        <v>1</v>
      </c>
      <c r="C6" s="6">
        <f>E6*100/85.5*1000</f>
        <v>1551052.6315789472</v>
      </c>
      <c r="D6" s="27">
        <v>0.85499999999999998</v>
      </c>
      <c r="E6" s="7">
        <v>1326.15</v>
      </c>
    </row>
    <row r="7" spans="1:5" x14ac:dyDescent="0.3">
      <c r="A7" s="4" t="s">
        <v>21</v>
      </c>
      <c r="B7" s="5" t="s">
        <v>39</v>
      </c>
      <c r="C7" s="6">
        <f t="shared" ref="C7:C25" si="0">E7*100/85.5*1000</f>
        <v>558643.27485380112</v>
      </c>
      <c r="D7" s="27">
        <v>0.85499999999999998</v>
      </c>
      <c r="E7" s="7">
        <v>477.64</v>
      </c>
    </row>
    <row r="8" spans="1:5" x14ac:dyDescent="0.3">
      <c r="A8" s="4" t="s">
        <v>22</v>
      </c>
      <c r="B8" s="5" t="s">
        <v>30</v>
      </c>
      <c r="C8" s="6">
        <f t="shared" si="0"/>
        <v>1953169.5906432748</v>
      </c>
      <c r="D8" s="27">
        <v>0.85499999999999998</v>
      </c>
      <c r="E8" s="7">
        <v>1669.96</v>
      </c>
    </row>
    <row r="9" spans="1:5" x14ac:dyDescent="0.3">
      <c r="A9" s="4" t="s">
        <v>23</v>
      </c>
      <c r="B9" s="5" t="s">
        <v>35</v>
      </c>
      <c r="C9" s="6">
        <f t="shared" si="0"/>
        <v>251929.82456140351</v>
      </c>
      <c r="D9" s="27">
        <v>0.85499999999999998</v>
      </c>
      <c r="E9" s="7">
        <v>215.4</v>
      </c>
    </row>
    <row r="10" spans="1:5" x14ac:dyDescent="0.3">
      <c r="A10" s="4" t="s">
        <v>24</v>
      </c>
      <c r="B10" s="8" t="s">
        <v>2</v>
      </c>
      <c r="C10" s="6">
        <f t="shared" si="0"/>
        <v>631730.99415204686</v>
      </c>
      <c r="D10" s="27">
        <v>0.85499999999999998</v>
      </c>
      <c r="E10" s="7">
        <v>540.13</v>
      </c>
    </row>
    <row r="11" spans="1:5" x14ac:dyDescent="0.3">
      <c r="A11" s="4" t="s">
        <v>25</v>
      </c>
      <c r="B11" s="8" t="s">
        <v>48</v>
      </c>
      <c r="C11" s="6">
        <f t="shared" si="0"/>
        <v>746900.58479532157</v>
      </c>
      <c r="D11" s="27">
        <v>0.85499999999999998</v>
      </c>
      <c r="E11" s="7">
        <v>638.6</v>
      </c>
    </row>
    <row r="12" spans="1:5" x14ac:dyDescent="0.3">
      <c r="A12" s="4" t="s">
        <v>26</v>
      </c>
      <c r="B12" s="9" t="s">
        <v>36</v>
      </c>
      <c r="C12" s="6">
        <f t="shared" si="0"/>
        <v>2736233.9181286548</v>
      </c>
      <c r="D12" s="27">
        <v>0.85499999999999998</v>
      </c>
      <c r="E12" s="7">
        <v>2339.48</v>
      </c>
    </row>
    <row r="13" spans="1:5" x14ac:dyDescent="0.3">
      <c r="A13" s="4" t="s">
        <v>27</v>
      </c>
      <c r="B13" s="8" t="s">
        <v>37</v>
      </c>
      <c r="C13" s="6">
        <f t="shared" si="0"/>
        <v>2297847.9532163744</v>
      </c>
      <c r="D13" s="27">
        <v>0.85499999999999998</v>
      </c>
      <c r="E13" s="7">
        <v>1964.66</v>
      </c>
    </row>
    <row r="14" spans="1:5" x14ac:dyDescent="0.3">
      <c r="A14" s="4" t="s">
        <v>28</v>
      </c>
      <c r="B14" s="8" t="s">
        <v>40</v>
      </c>
      <c r="C14" s="6">
        <f t="shared" si="0"/>
        <v>914573.0994152046</v>
      </c>
      <c r="D14" s="27">
        <v>0.85499999999999998</v>
      </c>
      <c r="E14" s="7">
        <v>781.96</v>
      </c>
    </row>
    <row r="15" spans="1:5" x14ac:dyDescent="0.3">
      <c r="A15" s="4" t="s">
        <v>3</v>
      </c>
      <c r="B15" s="8" t="s">
        <v>41</v>
      </c>
      <c r="C15" s="6">
        <f t="shared" si="0"/>
        <v>689368.42105263157</v>
      </c>
      <c r="D15" s="27">
        <v>0.85499999999999998</v>
      </c>
      <c r="E15" s="7">
        <v>589.41</v>
      </c>
    </row>
    <row r="16" spans="1:5" x14ac:dyDescent="0.3">
      <c r="A16" s="4" t="s">
        <v>4</v>
      </c>
      <c r="B16" s="8" t="s">
        <v>15</v>
      </c>
      <c r="C16" s="6">
        <f t="shared" si="0"/>
        <v>1804280.7017543861</v>
      </c>
      <c r="D16" s="27">
        <v>0.85499999999999998</v>
      </c>
      <c r="E16" s="7">
        <v>1542.66</v>
      </c>
    </row>
    <row r="17" spans="1:5" x14ac:dyDescent="0.3">
      <c r="A17" s="4" t="s">
        <v>5</v>
      </c>
      <c r="B17" s="8" t="s">
        <v>42</v>
      </c>
      <c r="C17" s="6">
        <f t="shared" si="0"/>
        <v>835321.63742690056</v>
      </c>
      <c r="D17" s="27">
        <v>0.85499999999999998</v>
      </c>
      <c r="E17" s="7">
        <v>714.2</v>
      </c>
    </row>
    <row r="18" spans="1:5" x14ac:dyDescent="0.3">
      <c r="A18" s="4" t="s">
        <v>6</v>
      </c>
      <c r="B18" s="8" t="s">
        <v>43</v>
      </c>
      <c r="C18" s="6">
        <f t="shared" si="0"/>
        <v>1019368.4210526316</v>
      </c>
      <c r="D18" s="27">
        <v>0.85499999999999998</v>
      </c>
      <c r="E18" s="7">
        <v>871.56</v>
      </c>
    </row>
    <row r="19" spans="1:5" ht="18.75" customHeight="1" x14ac:dyDescent="0.3">
      <c r="A19" s="4" t="s">
        <v>7</v>
      </c>
      <c r="B19" s="9" t="s">
        <v>49</v>
      </c>
      <c r="C19" s="6">
        <f t="shared" si="0"/>
        <v>762140.35087719304</v>
      </c>
      <c r="D19" s="27">
        <v>0.85499999999999998</v>
      </c>
      <c r="E19" s="7">
        <v>651.63</v>
      </c>
    </row>
    <row r="20" spans="1:5" x14ac:dyDescent="0.3">
      <c r="A20" s="4" t="s">
        <v>8</v>
      </c>
      <c r="B20" s="9" t="s">
        <v>34</v>
      </c>
      <c r="C20" s="6">
        <f t="shared" si="0"/>
        <v>694140.35087719304</v>
      </c>
      <c r="D20" s="27">
        <v>0.85499999999999998</v>
      </c>
      <c r="E20" s="7">
        <v>593.49</v>
      </c>
    </row>
    <row r="21" spans="1:5" x14ac:dyDescent="0.3">
      <c r="A21" s="4" t="s">
        <v>9</v>
      </c>
      <c r="B21" s="8" t="s">
        <v>50</v>
      </c>
      <c r="C21" s="6">
        <f t="shared" si="0"/>
        <v>590666.66666666663</v>
      </c>
      <c r="D21" s="27">
        <v>0.85499999999999998</v>
      </c>
      <c r="E21" s="7">
        <v>505.02</v>
      </c>
    </row>
    <row r="22" spans="1:5" x14ac:dyDescent="0.3">
      <c r="A22" s="4" t="s">
        <v>10</v>
      </c>
      <c r="B22" s="8" t="s">
        <v>16</v>
      </c>
      <c r="C22" s="6">
        <f t="shared" si="0"/>
        <v>635929.82456140348</v>
      </c>
      <c r="D22" s="27">
        <v>0.85499999999999998</v>
      </c>
      <c r="E22" s="7">
        <v>543.72</v>
      </c>
    </row>
    <row r="23" spans="1:5" x14ac:dyDescent="0.3">
      <c r="A23" s="4" t="s">
        <v>11</v>
      </c>
      <c r="B23" s="8" t="s">
        <v>17</v>
      </c>
      <c r="C23" s="6">
        <f t="shared" si="0"/>
        <v>417146.19883040932</v>
      </c>
      <c r="D23" s="27">
        <v>0.85499999999999998</v>
      </c>
      <c r="E23" s="7">
        <v>356.66</v>
      </c>
    </row>
    <row r="24" spans="1:5" x14ac:dyDescent="0.3">
      <c r="A24" s="4" t="s">
        <v>12</v>
      </c>
      <c r="B24" s="9" t="s">
        <v>44</v>
      </c>
      <c r="C24" s="6">
        <f t="shared" si="0"/>
        <v>2397742.69005848</v>
      </c>
      <c r="D24" s="27">
        <v>0.85499999999999998</v>
      </c>
      <c r="E24" s="7">
        <v>2050.0700000000002</v>
      </c>
    </row>
    <row r="25" spans="1:5" x14ac:dyDescent="0.3">
      <c r="A25" s="4" t="s">
        <v>13</v>
      </c>
      <c r="B25" s="8" t="s">
        <v>45</v>
      </c>
      <c r="C25" s="6">
        <f t="shared" si="0"/>
        <v>812959.06432748539</v>
      </c>
      <c r="D25" s="27">
        <v>0.85499999999999998</v>
      </c>
      <c r="E25" s="7">
        <v>695.08</v>
      </c>
    </row>
    <row r="26" spans="1:5" x14ac:dyDescent="0.3">
      <c r="A26" s="4" t="s">
        <v>14</v>
      </c>
      <c r="B26" s="8" t="s">
        <v>46</v>
      </c>
      <c r="C26" s="6">
        <f>E26*100/80*1000</f>
        <v>925512.5</v>
      </c>
      <c r="D26" s="28">
        <v>0.8</v>
      </c>
      <c r="E26" s="7">
        <v>740.41</v>
      </c>
    </row>
    <row r="27" spans="1:5" x14ac:dyDescent="0.3">
      <c r="A27" s="4" t="s">
        <v>38</v>
      </c>
      <c r="B27" s="8" t="s">
        <v>47</v>
      </c>
      <c r="C27" s="6">
        <f>E27*100/80*1000</f>
        <v>25406637.500000004</v>
      </c>
      <c r="D27" s="28">
        <v>0.8</v>
      </c>
      <c r="E27" s="7">
        <v>20325.310000000001</v>
      </c>
    </row>
    <row r="28" spans="1:5" x14ac:dyDescent="0.3">
      <c r="A28" s="4"/>
      <c r="B28" s="10" t="s">
        <v>18</v>
      </c>
      <c r="C28" s="11">
        <f>SUM(C6:C27)</f>
        <v>48633296.198830411</v>
      </c>
      <c r="D28" s="4"/>
      <c r="E28" s="12">
        <f>SUM(E6:E27)</f>
        <v>40133.199999999997</v>
      </c>
    </row>
    <row r="30" spans="1:5" x14ac:dyDescent="0.3">
      <c r="A30" s="31" t="s">
        <v>31</v>
      </c>
      <c r="B30" s="31"/>
      <c r="C30" s="31"/>
      <c r="D30" s="31"/>
      <c r="E30" s="31"/>
    </row>
  </sheetData>
  <sheetProtection password="CF46" sheet="1" objects="1" scenarios="1"/>
  <mergeCells count="2">
    <mergeCell ref="A3:E3"/>
    <mergeCell ref="A30:E30"/>
  </mergeCells>
  <pageMargins left="0.19685039370078741" right="0.19685039370078741" top="0.78740157480314965" bottom="0.19685039370078741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2022</vt:lpstr>
      <vt:lpstr>2023</vt:lpstr>
      <vt:lpstr>2024</vt:lpstr>
      <vt:lpstr>Лист1</vt:lpstr>
      <vt:lpstr>'2022'!Заголовки_для_печати</vt:lpstr>
      <vt:lpstr>'2023'!Заголовки_для_печати</vt:lpstr>
      <vt:lpstr>'2024'!Заголовки_для_печати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Владимирович Жолобов</dc:creator>
  <cp:lastModifiedBy>Козлова Надежда Юрьевна</cp:lastModifiedBy>
  <cp:lastPrinted>2021-10-29T08:53:09Z</cp:lastPrinted>
  <dcterms:created xsi:type="dcterms:W3CDTF">2014-09-19T12:41:22Z</dcterms:created>
  <dcterms:modified xsi:type="dcterms:W3CDTF">2021-10-29T08:53:28Z</dcterms:modified>
</cp:coreProperties>
</file>